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15 085-0014400 ул. Мироновская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3  Энергоучет" sheetId="4" state="hidden" r:id="rId3"/>
    <sheet name="Лист3" sheetId="5" state="hidden" r:id="rId4"/>
    <sheet name="Вопрос 1.3 Энергетическое обсле" sheetId="6" state="hidden" r:id="rId5"/>
    <sheet name="Вопрос 1.4 Облигации + рейтинг" sheetId="7" state="hidden" r:id="rId6"/>
    <sheet name="0" sheetId="8" state="hidden" r:id="rId7"/>
    <sheet name="Лист1" sheetId="9" state="hidden" r:id="rId8"/>
    <sheet name="Лист4" sheetId="10" state="hidden" r:id="rId9"/>
    <sheet name="Вопрос 1.4 Аукцион продавца" sheetId="11" state="hidden" r:id="rId10"/>
    <sheet name="Вопрос 1.4 Охрана-2" sheetId="12" state="hidden" r:id="rId11"/>
    <sheet name="Вопрос 1.4 Комиссия ИТ" sheetId="13" state="hidden" r:id="rId12"/>
    <sheet name="Вопрос 1.6 НИОКР" sheetId="14" state="hidden" r:id="rId13"/>
    <sheet name="Вопрос 1.3 Энергоучет" sheetId="15" state="hidden" r:id="rId14"/>
    <sheet name="Вопрос 1.4 Охрана-1" sheetId="16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'1'!$E$1:$E$2</definedName>
    <definedName name="_xlnm._FilterDatabase" localSheetId="15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4" hidden="1">'Вопрос 1.4 Охрана-1'!$K$1:$K$3</definedName>
    <definedName name="_xlnm._FilterDatabase" localSheetId="0" hidden="1">'Вопрос 32.1'!$K$1:$K$3</definedName>
    <definedName name="_xlnm.Print_Area" localSheetId="1">'1'!$A$1:$I$3</definedName>
    <definedName name="_xlnm.Print_Area" localSheetId="2">'Вопрос 1.3  Энергоучет'!$A$1:$J$7</definedName>
    <definedName name="_xlnm.Print_Area" localSheetId="15">'Вопрос 1.3 комиссия СМИ'!$A$1:$L$7</definedName>
    <definedName name="_xlnm.Print_Area" localSheetId="4">'Вопрос 1.3 Энергетическое обсле'!$A$1:$K$7</definedName>
    <definedName name="_xlnm.Print_Area" localSheetId="13">'Вопрос 1.3 Энергоучет'!$A$1:$K$5</definedName>
    <definedName name="_xlnm.Print_Area" localSheetId="9">'Вопрос 1.4 Аукцион продавца'!$A$1:$L$7</definedName>
    <definedName name="_xlnm.Print_Area" localSheetId="11">'Вопрос 1.4 Комиссия ИТ'!$A$1:$L$6</definedName>
    <definedName name="_xlnm.Print_Area" localSheetId="5">'Вопрос 1.4 Облигации + рейтинг'!$A$1:$K$8</definedName>
    <definedName name="_xlnm.Print_Area" localSheetId="14">'Вопрос 1.4 Охрана-1'!$A$1:$L$5</definedName>
    <definedName name="_xlnm.Print_Area" localSheetId="10">'Вопрос 1.4 Охрана-2'!$A$1:$L$9</definedName>
    <definedName name="_xlnm.Print_Area" localSheetId="12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8" i="14" l="1"/>
  <c r="H8" i="7"/>
  <c r="H7" i="6"/>
  <c r="H8" i="1"/>
</calcChain>
</file>

<file path=xl/sharedStrings.xml><?xml version="1.0" encoding="utf-8"?>
<sst xmlns="http://schemas.openxmlformats.org/spreadsheetml/2006/main" count="268" uniqueCount="106">
  <si>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</si>
  <si>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</si>
  <si>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</si>
  <si>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</si>
  <si>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</si>
  <si>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</si>
  <si>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</si>
  <si>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</si>
  <si>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</si>
  <si>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</si>
  <si>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</si>
  <si>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</si>
  <si>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</si>
  <si>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</si>
  <si>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</si>
  <si>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</si>
  <si>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</si>
  <si>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</si>
  <si>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</si>
  <si>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</si>
  <si>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</si>
  <si>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</si>
  <si>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</si>
  <si>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</si>
  <si>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</si>
  <si>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</si>
  <si>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</si>
  <si>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</si>
  <si>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</si>
  <si>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</si>
  <si>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</si>
  <si>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</si>
  <si>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цен</t>
  </si>
  <si>
    <t>ОКС</t>
  </si>
  <si>
    <t>МКС</t>
  </si>
  <si>
    <t>31.05.2026</t>
  </si>
  <si>
    <t>ИА</t>
  </si>
  <si>
    <t>Выполнение СМР, ПНР полным иждивением Подрядчика (2 этап) по титулу: Строительство ТП-10/0,4 кВ с тр-ми 2х1000кВА, 2КЛ-10 кВ от РТП-10/0,4кВ № 16184 до врезки в 2КЛ-10кВ напр. ТП-10/0,4кВ №27924 - РТП-10/0,4кВ № 16184 с заходом в сооруж. ТП-10/0,4кВ, 12КЛ-0,4 кВ от сооруж. ТП-10/0,4кВ до ВРУ-0,4кВ № 1,2,3,4 в т.ч. ПИР: г.Москва, ул. Мироновская, з/у 32</t>
  </si>
  <si>
    <t>085-0014400</t>
  </si>
  <si>
    <t>ВОПРОС №1.3</t>
  </si>
  <si>
    <t>ПРИЛОЖЕНИЕ №1.3 к протоколу от 03.02.2026 №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</si>
  <si>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</si>
  <si>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</si>
  <si>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</si>
  <si>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</si>
  <si>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</si>
  <si>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</si>
  <si>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</si>
  <si>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</si>
  <si>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</si>
  <si>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</si>
  <si>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</si>
  <si>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</si>
  <si>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</si>
  <si>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</si>
  <si>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</si>
  <si>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</si>
  <si>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</si>
  <si>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</si>
  <si>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</si>
  <si>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</si>
  <si>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Поставки</t>
  </si>
  <si>
    <t>Поставка аппаратуры телемеханики с ПО</t>
  </si>
  <si>
    <t>062-0009328
ПОВТОРНО</t>
  </si>
  <si>
    <t>МВС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</si>
  <si>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</si>
  <si>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</si>
  <si>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</si>
  <si>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</si>
  <si>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ПРИЛОЖЕНИЕ № 1.4 к протоколу от 03.02.2026 №</t>
  </si>
  <si>
    <t>Перечень лотов на утверждение Извещения, Документации о закупке и Руководства по экспертной оценке (Охрана-2)</t>
  </si>
  <si>
    <t>Дата начала поставки/выполнения работ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</si>
  <si>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</si>
  <si>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</si>
  <si>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</si>
  <si>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</si>
  <si>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</si>
  <si>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Запрос предложений</t>
  </si>
  <si>
    <t>29.02.2024</t>
  </si>
  <si>
    <t>НЕ МСП</t>
  </si>
  <si>
    <t>ПРИЛОЖЕНИЕ №1.4 к протоколу от 29.01.2026 №</t>
  </si>
  <si>
    <t>Перечень лотов на утверждение Извещения, Документации о закупке и Руководства по экспертной оценке (ИТ)</t>
  </si>
  <si>
    <t>ВОПРОС №1.6</t>
  </si>
  <si>
    <t>ПРИЛОЖЕНИЕ №1.6 к протоколу от  11.11.2025 №</t>
  </si>
  <si>
    <t>Перечень лотов на утверждение  закупочной документации (НИОКР)</t>
  </si>
  <si>
    <t xml:space="preserve"> 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</si>
  <si>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</si>
  <si>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</si>
  <si>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Конкурс</t>
  </si>
  <si>
    <t>Сиденко Г.С
Краснокутский В.А.</t>
  </si>
  <si>
    <t>Отдельная БО
НЕ МСП</t>
  </si>
  <si>
    <t>при условии согласования ЦКК</t>
  </si>
  <si>
    <t>ВОПРОС № 1.3</t>
  </si>
  <si>
    <t>ПРИЛОЖЕНИЕ № 1.3 к протоколу от 05.03.2026 №</t>
  </si>
  <si>
    <t>Перечень лотов на утверждение Документации о закупке (ЭУ)</t>
  </si>
  <si>
    <t>Начальная цена, руб. 
с НДС</t>
  </si>
  <si>
    <t>ПРИЛОЖЕНИЕ №1.4 к протоколу от 05.03.2026.№</t>
  </si>
  <si>
    <t>Перечень лотов на утверждение Извещения, Документации о закупке и Руководства по экспертной оценке (Охрана-1)</t>
  </si>
  <si>
    <t>ПРИЛОЖЕНИЕ №1.3 к протоколу от 19.08.2025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</si>
  <si>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</si>
  <si>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</si>
  <si>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</si>
  <si>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062-0009362</t>
  </si>
  <si>
    <t>Душеина Л.В.</t>
  </si>
  <si>
    <t>МСП
При условии согласования ЦКК</t>
  </si>
  <si>
    <t>ПРИЛОЖЕНИЕ № к протоколу от 05.03.2026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</si>
</sst>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name val="Courier"/>
    </font>
    <font>
      <b/>
      <sz val="1"/>
      <name val="Courier"/>
    </font>
    <font>
      <sz val="10"/>
      <name val="MS Sans Serif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4"/>
      <name val="Arial"/>
      <family val="2"/>
      <charset val="204"/>
    </font>
    <font>
      <b/>
      <sz val="12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" fillId="4" borderId="11" applyNumberFormat="0" applyProtection="0">
      <alignment horizontal="right" vertical="center"/>
    </xf>
    <xf numFmtId="4" fontId="2" fillId="16" borderId="11" applyNumberFormat="0" applyProtection="0">
      <alignment horizontal="right" vertical="center"/>
    </xf>
    <xf numFmtId="4" fontId="2" fillId="36" borderId="11" applyNumberFormat="0" applyProtection="0">
      <alignment horizontal="right" vertical="center"/>
    </xf>
    <xf numFmtId="4" fontId="2" fillId="18" borderId="11" applyNumberFormat="0" applyProtection="0">
      <alignment horizontal="right" vertical="center"/>
    </xf>
    <xf numFmtId="4" fontId="2" fillId="28" borderId="11" applyNumberFormat="0" applyProtection="0">
      <alignment horizontal="right" vertical="center"/>
    </xf>
    <xf numFmtId="4" fontId="2" fillId="38" borderId="11" applyNumberFormat="0" applyProtection="0">
      <alignment horizontal="right" vertical="center"/>
    </xf>
    <xf numFmtId="4" fontId="2" fillId="37" borderId="11" applyNumberFormat="0" applyProtection="0">
      <alignment horizontal="right" vertical="center"/>
    </xf>
    <xf numFmtId="4" fontId="2" fillId="44" borderId="11" applyNumberFormat="0" applyProtection="0">
      <alignment horizontal="right" vertical="center"/>
    </xf>
    <xf numFmtId="4" fontId="2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8" fillId="46" borderId="0" applyNumberFormat="0" applyProtection="0">
      <alignment horizontal="left" vertical="center" indent="1"/>
    </xf>
    <xf numFmtId="4" fontId="2" fillId="43" borderId="11" applyNumberFormat="0" applyProtection="0">
      <alignment horizontal="right" vertical="center"/>
    </xf>
    <xf numFmtId="4" fontId="2" fillId="7" borderId="0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" fillId="42" borderId="11" applyNumberFormat="0" applyProtection="0">
      <alignment vertical="center"/>
    </xf>
    <xf numFmtId="4" fontId="29" fillId="42" borderId="11" applyNumberFormat="0" applyProtection="0">
      <alignment vertical="center"/>
    </xf>
    <xf numFmtId="4" fontId="2" fillId="42" borderId="11" applyNumberFormat="0" applyProtection="0">
      <alignment horizontal="left" vertical="center" indent="1"/>
    </xf>
    <xf numFmtId="0" fontId="2" fillId="42" borderId="11" applyNumberFormat="0" applyProtection="0">
      <alignment horizontal="left" vertical="top" indent="1"/>
    </xf>
    <xf numFmtId="164" fontId="2" fillId="42" borderId="11" applyNumberFormat="0" applyProtection="0">
      <alignment horizontal="left" vertical="top" indent="1"/>
    </xf>
    <xf numFmtId="4" fontId="2" fillId="7" borderId="11" applyNumberFormat="0" applyProtection="0">
      <alignment horizontal="right" vertical="center"/>
    </xf>
    <xf numFmtId="4" fontId="29" fillId="7" borderId="11" applyNumberFormat="0" applyProtection="0">
      <alignment horizontal="right" vertical="center"/>
    </xf>
    <xf numFmtId="4" fontId="30" fillId="27" borderId="13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4" fontId="31" fillId="47" borderId="0" applyNumberFormat="0" applyProtection="0">
      <alignment horizontal="left" vertical="center" indent="1"/>
    </xf>
    <xf numFmtId="4" fontId="32" fillId="7" borderId="11" applyNumberFormat="0" applyProtection="0">
      <alignment horizontal="right" vertical="center"/>
    </xf>
    <xf numFmtId="0" fontId="33" fillId="48" borderId="0"/>
    <xf numFmtId="164" fontId="33" fillId="48" borderId="0"/>
    <xf numFmtId="49" fontId="34" fillId="48" borderId="0"/>
    <xf numFmtId="49" fontId="35" fillId="48" borderId="14"/>
    <xf numFmtId="49" fontId="35" fillId="48" borderId="0"/>
    <xf numFmtId="0" fontId="33" fillId="49" borderId="14">
      <protection locked="0"/>
    </xf>
    <xf numFmtId="164" fontId="33" fillId="49" borderId="14">
      <protection locked="0"/>
    </xf>
    <xf numFmtId="0" fontId="33" fillId="48" borderId="0"/>
    <xf numFmtId="164" fontId="33" fillId="48" borderId="0"/>
    <xf numFmtId="0" fontId="35" fillId="50" borderId="0"/>
    <xf numFmtId="164" fontId="35" fillId="50" borderId="0"/>
    <xf numFmtId="0" fontId="35" fillId="17" borderId="0"/>
    <xf numFmtId="164" fontId="35" fillId="17" borderId="0"/>
    <xf numFmtId="0" fontId="35" fillId="18" borderId="0"/>
    <xf numFmtId="164" fontId="35" fillId="18" borderId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39" fillId="8" borderId="17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0" fillId="57" borderId="18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1" fillId="57" borderId="17" applyNumberFormat="0" applyProtection="0"/>
    <xf numFmtId="0" fontId="42" fillId="0" borderId="0" applyNumberFormat="0" applyFill="0" applyBorder="0" applyProtection="0">
      <alignment vertical="top"/>
      <protection locked="0"/>
    </xf>
    <xf numFmtId="164" fontId="42" fillId="0" borderId="0" applyNumberFormat="0" applyFill="0" applyBorder="0" applyProtection="0">
      <alignment vertical="top"/>
      <protection locked="0"/>
    </xf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2" fillId="0" borderId="0" applyFont="0" applyFill="0" applyBorder="0" applyProtection="0"/>
    <xf numFmtId="165" fontId="82" fillId="0" borderId="0" applyFont="0" applyFill="0" applyBorder="0" applyProtection="0"/>
    <xf numFmtId="0" fontId="44" fillId="0" borderId="0" applyBorder="0">
      <alignment horizontal="center" vertical="center" wrapText="1"/>
    </xf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5" fillId="0" borderId="19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6" fillId="0" borderId="20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7" fillId="0" borderId="21" applyNumberFormat="0" applyFill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7" fillId="0" borderId="0" applyNumberFormat="0" applyFill="0" applyBorder="0" applyProtection="0"/>
    <xf numFmtId="164" fontId="44" fillId="0" borderId="0" applyBorder="0">
      <alignment horizontal="center" vertical="center" wrapText="1"/>
    </xf>
    <xf numFmtId="0" fontId="48" fillId="0" borderId="22" applyBorder="0">
      <alignment horizontal="center" vertical="center" wrapText="1"/>
    </xf>
    <xf numFmtId="164" fontId="48" fillId="0" borderId="22" applyBorder="0">
      <alignment horizontal="center" vertical="center" wrapText="1"/>
    </xf>
    <xf numFmtId="170" fontId="49" fillId="7" borderId="16"/>
    <xf numFmtId="4" fontId="50" fillId="41" borderId="23" applyBorder="0">
      <alignment horizontal="right"/>
    </xf>
    <xf numFmtId="49" fontId="51" fillId="0" borderId="0" applyBorder="0">
      <alignment vertical="center"/>
    </xf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166" fontId="52" fillId="0" borderId="24" applyNumberFormat="0" applyFill="0" applyProtection="0"/>
    <xf numFmtId="3" fontId="49" fillId="0" borderId="23" applyBorder="0">
      <alignment vertical="center"/>
    </xf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3" fillId="58" borderId="25" applyNumberFormat="0" applyProtection="0"/>
    <xf numFmtId="0" fontId="54" fillId="5" borderId="0" applyFill="0">
      <alignment wrapText="1"/>
    </xf>
    <xf numFmtId="164" fontId="54" fillId="5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55" fillId="0" borderId="0">
      <alignment horizontal="center" vertical="center" wrapText="1"/>
    </xf>
    <xf numFmtId="164" fontId="55" fillId="0" borderId="0">
      <alignment horizontal="center" vertical="center" wrapText="1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166" fontId="56" fillId="0" borderId="0" applyNumberFormat="0" applyFill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7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30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3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60" fillId="0" borderId="0"/>
    <xf numFmtId="164" fontId="6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73" fontId="82" fillId="0" borderId="0"/>
    <xf numFmtId="0" fontId="82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59" fillId="0" borderId="0"/>
    <xf numFmtId="164" fontId="5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62" fillId="0" borderId="0"/>
    <xf numFmtId="173" fontId="30" fillId="0" borderId="0"/>
    <xf numFmtId="0" fontId="30" fillId="0" borderId="0"/>
    <xf numFmtId="0" fontId="7" fillId="0" borderId="0"/>
    <xf numFmtId="0" fontId="2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164" fontId="82" fillId="0" borderId="0"/>
    <xf numFmtId="172" fontId="82" fillId="0" borderId="0"/>
    <xf numFmtId="174" fontId="82" fillId="0" borderId="0"/>
    <xf numFmtId="166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0" fontId="82" fillId="0" borderId="0"/>
    <xf numFmtId="0" fontId="82" fillId="0" borderId="0"/>
    <xf numFmtId="0" fontId="82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59" fillId="0" borderId="0"/>
    <xf numFmtId="0" fontId="59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82" fillId="0" borderId="0"/>
    <xf numFmtId="164" fontId="3" fillId="0" borderId="0"/>
    <xf numFmtId="173" fontId="82" fillId="0" borderId="0"/>
    <xf numFmtId="0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73" fontId="82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0" fontId="82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5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173" fontId="82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164" fontId="66" fillId="0" borderId="0"/>
    <xf numFmtId="0" fontId="66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3" fillId="0" borderId="0"/>
    <xf numFmtId="0" fontId="6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67" fillId="60" borderId="0" applyNumberFormat="0" applyBorder="0" applyProtection="0"/>
    <xf numFmtId="175" fontId="68" fillId="41" borderId="26" applyNumberFormat="0" applyBorder="0">
      <alignment vertical="center"/>
      <protection locked="0"/>
    </xf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69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0" fillId="0" borderId="28" applyNumberFormat="0" applyFill="0" applyProtection="0"/>
    <xf numFmtId="0" fontId="1" fillId="0" borderId="0"/>
    <xf numFmtId="0" fontId="1" fillId="0" borderId="0"/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71" fillId="0" borderId="0" applyNumberFormat="0" applyFill="0" applyBorder="0" applyProtection="0"/>
    <xf numFmtId="49" fontId="54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2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59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0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0" fillId="5" borderId="0" applyBorder="0">
      <alignment horizontal="right"/>
    </xf>
    <xf numFmtId="4" fontId="50" fillId="5" borderId="29" applyBorder="0">
      <alignment horizontal="right"/>
    </xf>
    <xf numFmtId="4" fontId="50" fillId="8" borderId="30" applyBorder="0">
      <alignment horizontal="right"/>
    </xf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2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49">
    <xf numFmtId="0" fontId="0" fillId="0" borderId="0" xfId="0"/>
    <xf numFmtId="0" fontId="73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wrapText="1"/>
    </xf>
    <xf numFmtId="0" fontId="73" fillId="0" borderId="23" xfId="0" applyFont="1" applyBorder="1" applyAlignment="1">
      <alignment wrapText="1"/>
    </xf>
    <xf numFmtId="0" fontId="65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vertical="center" wrapText="1"/>
    </xf>
    <xf numFmtId="0" fontId="65" fillId="62" borderId="34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 wrapText="1"/>
    </xf>
    <xf numFmtId="4" fontId="65" fillId="0" borderId="34" xfId="0" applyNumberFormat="1" applyFont="1" applyBorder="1" applyAlignment="1">
      <alignment horizontal="center" vertical="center" wrapText="1"/>
    </xf>
    <xf numFmtId="181" fontId="65" fillId="0" borderId="34" xfId="0" applyNumberFormat="1" applyFont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73" fillId="62" borderId="0" xfId="0" applyFont="1" applyFill="1" applyAlignment="1">
      <alignment wrapText="1"/>
    </xf>
    <xf numFmtId="0" fontId="65" fillId="62" borderId="23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left" vertical="center" wrapText="1"/>
    </xf>
    <xf numFmtId="0" fontId="65" fillId="62" borderId="23" xfId="0" applyFont="1" applyFill="1" applyBorder="1" applyAlignment="1" applyProtection="1">
      <alignment horizontal="center" vertical="center" wrapText="1"/>
    </xf>
    <xf numFmtId="4" fontId="65" fillId="62" borderId="38" xfId="0" applyNumberFormat="1" applyFont="1" applyFill="1" applyBorder="1" applyAlignment="1">
      <alignment horizontal="center" vertical="center" wrapText="1"/>
    </xf>
    <xf numFmtId="0" fontId="75" fillId="62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 applyProtection="1">
      <alignment horizontal="left" vertical="center" wrapText="1"/>
    </xf>
    <xf numFmtId="0" fontId="73" fillId="0" borderId="0" xfId="0" applyFont="1"/>
    <xf numFmtId="0" fontId="65" fillId="0" borderId="23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vertical="center" wrapText="1"/>
    </xf>
    <xf numFmtId="181" fontId="65" fillId="0" borderId="23" xfId="0" applyNumberFormat="1" applyFont="1" applyBorder="1" applyAlignment="1">
      <alignment horizontal="right" vertical="center" wrapText="1"/>
    </xf>
    <xf numFmtId="0" fontId="65" fillId="0" borderId="23" xfId="0" applyFont="1" applyBorder="1" applyAlignment="1">
      <alignment wrapText="1"/>
    </xf>
    <xf numFmtId="0" fontId="76" fillId="0" borderId="34" xfId="0" applyFont="1" applyBorder="1" applyAlignment="1">
      <alignment horizontal="center" vertical="center" wrapText="1"/>
    </xf>
    <xf numFmtId="4" fontId="76" fillId="0" borderId="34" xfId="0" applyNumberFormat="1" applyFont="1" applyBorder="1" applyAlignment="1">
      <alignment horizontal="center" vertical="center" wrapText="1"/>
    </xf>
    <xf numFmtId="181" fontId="76" fillId="0" borderId="34" xfId="0" applyNumberFormat="1" applyFont="1" applyBorder="1" applyAlignment="1">
      <alignment horizontal="center" vertical="center" wrapText="1"/>
    </xf>
    <xf numFmtId="0" fontId="73" fillId="65" borderId="0" xfId="0" applyFont="1" applyFill="1" applyAlignment="1">
      <alignment wrapText="1"/>
    </xf>
    <xf numFmtId="49" fontId="65" fillId="0" borderId="23" xfId="0" applyNumberFormat="1" applyFont="1" applyBorder="1" applyAlignment="1">
      <alignment horizontal="left" vertical="top" wrapText="1"/>
    </xf>
    <xf numFmtId="49" fontId="65" fillId="0" borderId="23" xfId="0" applyNumberFormat="1" applyFont="1" applyBorder="1" applyAlignment="1">
      <alignment horizontal="center" vertical="center" wrapText="1"/>
    </xf>
    <xf numFmtId="4" fontId="65" fillId="0" borderId="23" xfId="0" applyNumberFormat="1" applyFont="1" applyBorder="1" applyAlignment="1">
      <alignment horizontal="center" vertical="center" wrapText="1"/>
    </xf>
    <xf numFmtId="14" fontId="65" fillId="0" borderId="23" xfId="0" applyNumberFormat="1" applyFont="1" applyBorder="1" applyAlignment="1">
      <alignment horizontal="center" vertical="center" wrapText="1"/>
    </xf>
    <xf numFmtId="0" fontId="63" fillId="0" borderId="0" xfId="0" applyFont="1"/>
    <xf numFmtId="0" fontId="0" fillId="0" borderId="23" xfId="0" applyBorder="1"/>
    <xf numFmtId="0" fontId="63" fillId="0" borderId="23" xfId="0" applyFont="1" applyBorder="1"/>
    <xf numFmtId="0" fontId="0" fillId="0" borderId="0" xfId="0"/>
    <xf numFmtId="49" fontId="65" fillId="0" borderId="23" xfId="0" applyNumberFormat="1" applyFont="1" applyBorder="1" applyAlignment="1" applyProtection="1">
      <alignment horizontal="left" vertical="center" wrapText="1"/>
      <protection locked="0"/>
    </xf>
    <xf numFmtId="0" fontId="63" fillId="0" borderId="0" xfId="0" applyFont="1" applyAlignment="1">
      <alignment wrapText="1"/>
    </xf>
    <xf numFmtId="0" fontId="76" fillId="62" borderId="23" xfId="0" applyFont="1" applyFill="1" applyBorder="1" applyAlignment="1">
      <alignment horizontal="left" vertical="center" wrapText="1"/>
    </xf>
    <xf numFmtId="0" fontId="76" fillId="62" borderId="23" xfId="0" applyFont="1" applyFill="1" applyBorder="1" applyAlignment="1">
      <alignment vertical="center" wrapText="1"/>
    </xf>
    <xf numFmtId="0" fontId="76" fillId="62" borderId="23" xfId="0" applyFont="1" applyFill="1" applyBorder="1" applyAlignment="1">
      <alignment horizontal="center" vertical="center" wrapText="1"/>
    </xf>
    <xf numFmtId="0" fontId="76" fillId="0" borderId="23" xfId="0" applyFont="1" applyBorder="1" applyAlignment="1">
      <alignment horizontal="center" vertical="center" wrapText="1"/>
    </xf>
    <xf numFmtId="4" fontId="76" fillId="0" borderId="23" xfId="0" applyNumberFormat="1" applyFont="1" applyBorder="1" applyAlignment="1">
      <alignment horizontal="center" vertical="center" wrapText="1"/>
    </xf>
    <xf numFmtId="181" fontId="76" fillId="0" borderId="23" xfId="0" applyNumberFormat="1" applyFont="1" applyBorder="1" applyAlignment="1">
      <alignment horizontal="center" vertical="center" wrapText="1"/>
    </xf>
    <xf numFmtId="4" fontId="65" fillId="65" borderId="38" xfId="0" applyNumberFormat="1" applyFont="1" applyFill="1" applyBorder="1" applyAlignment="1">
      <alignment horizontal="left" vertical="center" wrapText="1"/>
    </xf>
    <xf numFmtId="4" fontId="65" fillId="65" borderId="38" xfId="0" applyNumberFormat="1" applyFont="1" applyFill="1" applyBorder="1" applyAlignment="1">
      <alignment horizontal="center" vertical="center" wrapText="1"/>
    </xf>
    <xf numFmtId="0" fontId="65" fillId="0" borderId="38" xfId="0" applyFont="1" applyBorder="1" applyAlignment="1">
      <alignment horizontal="center" vertical="center" wrapText="1"/>
    </xf>
    <xf numFmtId="181" fontId="65" fillId="0" borderId="23" xfId="0" applyNumberFormat="1" applyFont="1" applyBorder="1" applyAlignment="1">
      <alignment horizontal="center" vertical="center" wrapText="1"/>
    </xf>
    <xf numFmtId="10" fontId="65" fillId="0" borderId="38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4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4" fontId="74" fillId="0" borderId="34" xfId="0" applyNumberFormat="1" applyFont="1" applyBorder="1" applyAlignment="1">
      <alignment horizontal="center" vertical="center" wrapText="1"/>
    </xf>
    <xf numFmtId="181" fontId="74" fillId="0" borderId="34" xfId="0" applyNumberFormat="1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left" vertical="top" wrapText="1"/>
      <protection locked="0"/>
    </xf>
    <xf numFmtId="0" fontId="78" fillId="0" borderId="23" xfId="0" applyFont="1" applyBorder="1" applyAlignment="1">
      <alignment horizontal="center" vertical="center" wrapText="1"/>
    </xf>
    <xf numFmtId="4" fontId="78" fillId="0" borderId="23" xfId="0" applyNumberFormat="1" applyFont="1" applyBorder="1" applyAlignment="1">
      <alignment vertical="center" wrapText="1"/>
    </xf>
    <xf numFmtId="181" fontId="78" fillId="0" borderId="23" xfId="0" applyNumberFormat="1" applyFont="1" applyBorder="1" applyAlignment="1">
      <alignment horizontal="right" vertical="center" wrapText="1"/>
    </xf>
    <xf numFmtId="0" fontId="74" fillId="0" borderId="23" xfId="0" applyFont="1" applyBorder="1" applyAlignment="1">
      <alignment horizontal="center" vertical="center"/>
    </xf>
    <xf numFmtId="0" fontId="65" fillId="0" borderId="23" xfId="0" applyFont="1" applyBorder="1" applyAlignment="1">
      <alignment horizontal="left" vertical="top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5" fillId="62" borderId="23" xfId="0" applyNumberFormat="1" applyFont="1" applyFill="1" applyBorder="1" applyAlignment="1">
      <alignment horizontal="center" vertical="center" wrapText="1"/>
    </xf>
    <xf numFmtId="182" fontId="65" fillId="62" borderId="38" xfId="0" applyNumberFormat="1" applyFont="1" applyFill="1" applyBorder="1" applyAlignment="1">
      <alignment horizontal="center" vertical="center"/>
    </xf>
    <xf numFmtId="0" fontId="74" fillId="62" borderId="23" xfId="0" applyFont="1" applyFill="1" applyBorder="1" applyAlignment="1">
      <alignment horizontal="center" vertical="center" wrapText="1"/>
    </xf>
    <xf numFmtId="0" fontId="65" fillId="62" borderId="34" xfId="0" applyFont="1" applyFill="1" applyBorder="1" applyAlignment="1" applyProtection="1">
      <alignment horizontal="left" vertical="center" wrapText="1"/>
    </xf>
    <xf numFmtId="0" fontId="65" fillId="62" borderId="34" xfId="0" applyFont="1" applyFill="1" applyBorder="1" applyAlignment="1" applyProtection="1">
      <alignment horizontal="center" vertical="center" wrapText="1"/>
    </xf>
    <xf numFmtId="4" fontId="74" fillId="62" borderId="23" xfId="0" applyNumberFormat="1" applyFont="1" applyFill="1" applyBorder="1" applyAlignment="1">
      <alignment horizontal="center" vertical="center" wrapText="1"/>
    </xf>
    <xf numFmtId="0" fontId="79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4" fontId="65" fillId="62" borderId="23" xfId="0" applyNumberFormat="1" applyFont="1" applyFill="1" applyBorder="1" applyAlignment="1">
      <alignment horizontal="center" vertical="center" wrapText="1"/>
    </xf>
    <xf numFmtId="49" fontId="65" fillId="62" borderId="23" xfId="0" applyNumberFormat="1" applyFont="1" applyFill="1" applyBorder="1" applyAlignment="1" applyProtection="1">
      <alignment vertical="center" wrapText="1"/>
      <protection locked="0"/>
    </xf>
    <xf numFmtId="49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5" fillId="62" borderId="34" xfId="0" applyNumberFormat="1" applyFont="1" applyFill="1" applyBorder="1" applyAlignment="1" applyProtection="1">
      <alignment horizontal="center" vertical="center" wrapText="1"/>
    </xf>
    <xf numFmtId="14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0" fontId="77" fillId="0" borderId="23" xfId="0" applyFont="1" applyBorder="1" applyAlignment="1">
      <alignment wrapText="1"/>
    </xf>
    <xf numFmtId="0" fontId="76" fillId="62" borderId="34" xfId="0" applyFont="1" applyFill="1" applyBorder="1" applyAlignment="1">
      <alignment horizontal="left" vertical="center" wrapText="1"/>
    </xf>
    <xf numFmtId="0" fontId="76" fillId="62" borderId="34" xfId="0" applyFont="1" applyFill="1" applyBorder="1" applyAlignment="1">
      <alignment vertical="center" wrapText="1"/>
    </xf>
    <xf numFmtId="0" fontId="76" fillId="62" borderId="34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vertical="center" wrapText="1"/>
    </xf>
    <xf numFmtId="0" fontId="65" fillId="0" borderId="31" xfId="0" applyFont="1" applyBorder="1" applyAlignment="1">
      <alignment horizontal="center" vertical="center" wrapText="1"/>
    </xf>
    <xf numFmtId="0" fontId="63" fillId="62" borderId="23" xfId="0" applyFont="1" applyFill="1" applyBorder="1"/>
    <xf numFmtId="0" fontId="63" fillId="63" borderId="0" xfId="0" applyFont="1" applyFill="1"/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1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74" fillId="0" borderId="23" xfId="0" applyFont="1" applyBorder="1" applyAlignment="1">
      <alignment wrapText="1"/>
    </xf>
    <xf numFmtId="0" fontId="0" fillId="62" borderId="0" xfId="0" applyFill="1"/>
    <xf numFmtId="0" fontId="78" fillId="62" borderId="23" xfId="0" applyFont="1" applyFill="1" applyBorder="1" applyAlignment="1">
      <alignment horizontal="center" vertical="center" wrapText="1"/>
    </xf>
    <xf numFmtId="49" fontId="65" fillId="0" borderId="23" xfId="0" applyNumberFormat="1" applyFont="1" applyBorder="1" applyAlignment="1">
      <alignment horizontal="left" vertical="center" wrapText="1"/>
    </xf>
    <xf numFmtId="49" fontId="65" fillId="0" borderId="23" xfId="0" applyNumberFormat="1" applyFont="1" applyBorder="1" applyAlignment="1" applyProtection="1">
      <alignment horizontal="center" vertical="center" wrapText="1"/>
    </xf>
    <xf numFmtId="0" fontId="65" fillId="0" borderId="23" xfId="0" applyFont="1" applyBorder="1" applyAlignment="1" applyProtection="1">
      <alignment horizontal="center" vertical="center" wrapText="1"/>
    </xf>
    <xf numFmtId="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81" fillId="0" borderId="23" xfId="0" applyFont="1" applyBorder="1" applyAlignment="1">
      <alignment horizontal="center" vertical="center" wrapText="1"/>
    </xf>
    <xf numFmtId="0" fontId="73" fillId="0" borderId="36" xfId="0" applyFont="1" applyBorder="1" applyAlignment="1">
      <alignment wrapText="1"/>
    </xf>
    <xf numFmtId="4" fontId="65" fillId="62" borderId="34" xfId="0" applyNumberFormat="1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left" vertical="center" wrapText="1"/>
    </xf>
    <xf numFmtId="49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4" fontId="65" fillId="65" borderId="23" xfId="0" applyNumberFormat="1" applyFont="1" applyFill="1" applyBorder="1" applyAlignment="1">
      <alignment horizontal="center" vertical="center" wrapText="1"/>
    </xf>
    <xf numFmtId="4" fontId="65" fillId="65" borderId="31" xfId="0" applyNumberFormat="1" applyFont="1" applyFill="1" applyBorder="1" applyAlignment="1">
      <alignment horizontal="center" vertical="center" wrapText="1"/>
    </xf>
    <xf numFmtId="14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0" fontId="73" fillId="65" borderId="23" xfId="0" applyFont="1" applyFill="1" applyBorder="1" applyAlignment="1">
      <alignment wrapText="1"/>
    </xf>
    <xf numFmtId="0" fontId="73" fillId="65" borderId="36" xfId="0" applyFont="1" applyFill="1" applyBorder="1" applyAlignment="1">
      <alignment wrapText="1"/>
    </xf>
    <xf numFmtId="0" fontId="65" fillId="63" borderId="35" xfId="0" applyFont="1" applyFill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3" borderId="37" xfId="0" applyFont="1" applyFill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5" fillId="62" borderId="0" xfId="0" applyFont="1" applyFill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0" fontId="76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wrapText="1"/>
    </xf>
    <xf numFmtId="0" fontId="76" fillId="64" borderId="39" xfId="0" applyFont="1" applyFill="1" applyBorder="1" applyAlignment="1">
      <alignment horizontal="center" vertical="center" wrapText="1"/>
    </xf>
    <xf numFmtId="0" fontId="76" fillId="64" borderId="0" xfId="0" applyFont="1" applyFill="1" applyAlignment="1">
      <alignment horizontal="center" vertical="center" wrapText="1"/>
    </xf>
    <xf numFmtId="0" fontId="76" fillId="64" borderId="26" xfId="0" applyFont="1" applyFill="1" applyBorder="1" applyAlignment="1">
      <alignment horizontal="center" vertical="center" wrapText="1"/>
    </xf>
    <xf numFmtId="0" fontId="76" fillId="64" borderId="31" xfId="0" applyFont="1" applyFill="1" applyBorder="1" applyAlignment="1">
      <alignment horizontal="center" vertical="center" wrapText="1"/>
    </xf>
    <xf numFmtId="0" fontId="76" fillId="64" borderId="32" xfId="0" applyFont="1" applyFill="1" applyBorder="1" applyAlignment="1">
      <alignment horizontal="center" vertical="center" wrapText="1"/>
    </xf>
    <xf numFmtId="0" fontId="76" fillId="64" borderId="33" xfId="0" applyFont="1" applyFill="1" applyBorder="1" applyAlignment="1">
      <alignment horizontal="center" vertical="center" wrapText="1"/>
    </xf>
    <xf numFmtId="0" fontId="65" fillId="63" borderId="40" xfId="0" applyFont="1" applyFill="1" applyBorder="1" applyAlignment="1">
      <alignment horizontal="center" vertical="center" wrapText="1"/>
    </xf>
    <xf numFmtId="0" fontId="65" fillId="63" borderId="41" xfId="0" applyFont="1" applyFill="1" applyBorder="1" applyAlignment="1">
      <alignment horizontal="center" vertical="center" wrapText="1"/>
    </xf>
    <xf numFmtId="0" fontId="65" fillId="63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76" fillId="63" borderId="31" xfId="0" applyFont="1" applyFill="1" applyBorder="1" applyAlignment="1">
      <alignment horizontal="center" vertical="center" wrapText="1"/>
    </xf>
    <xf numFmtId="0" fontId="76" fillId="63" borderId="32" xfId="0" applyFont="1" applyFill="1" applyBorder="1" applyAlignment="1">
      <alignment horizontal="center" vertical="center" wrapText="1"/>
    </xf>
    <xf numFmtId="0" fontId="76" fillId="63" borderId="33" xfId="0" applyFont="1" applyFill="1" applyBorder="1" applyAlignment="1">
      <alignment horizontal="center" vertical="center" wrapText="1"/>
    </xf>
    <xf numFmtId="0" fontId="76" fillId="63" borderId="41" xfId="0" applyFont="1" applyFill="1" applyBorder="1" applyAlignment="1">
      <alignment horizontal="center" vertical="center" wrapText="1"/>
    </xf>
    <xf numFmtId="0" fontId="76" fillId="63" borderId="35" xfId="0" applyFont="1" applyFill="1" applyBorder="1" applyAlignment="1">
      <alignment horizontal="center" vertical="center" wrapText="1"/>
    </xf>
    <xf numFmtId="0" fontId="76" fillId="63" borderId="36" xfId="0" applyFont="1" applyFill="1" applyBorder="1" applyAlignment="1">
      <alignment horizontal="center" vertical="center" wrapText="1"/>
    </xf>
    <xf numFmtId="0" fontId="76" fillId="63" borderId="37" xfId="0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65" fillId="0" borderId="32" xfId="0" applyFont="1" applyBorder="1" applyAlignment="1">
      <alignment horizontal="center" vertical="center" wrapText="1"/>
    </xf>
    <xf numFmtId="0" fontId="65" fillId="0" borderId="33" xfId="0" applyFont="1" applyBorder="1" applyAlignment="1">
      <alignment horizontal="center" vertical="center" wrapText="1"/>
    </xf>
    <xf numFmtId="0" fontId="65" fillId="62" borderId="31" xfId="0" applyFont="1" applyFill="1" applyBorder="1" applyAlignment="1">
      <alignment horizontal="center" vertical="center" wrapText="1"/>
    </xf>
    <xf numFmtId="0" fontId="65" fillId="62" borderId="32" xfId="0" applyFont="1" applyFill="1" applyBorder="1" applyAlignment="1">
      <alignment horizontal="center" vertical="center" wrapText="1"/>
    </xf>
    <xf numFmtId="0" fontId="65" fillId="62" borderId="33" xfId="0" applyFont="1" applyFill="1" applyBorder="1" applyAlignment="1">
      <alignment horizontal="center" vertical="center" wrapText="1"/>
    </xf>
    <xf numFmtId="0" fontId="76" fillId="63" borderId="2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16" t="s">
        <v>0</v>
      </c>
      <c r="C1" s="116"/>
      <c r="D1" s="116"/>
      <c r="E1" s="4"/>
      <c r="F1" s="117" t="s">
        <v>1</v>
      </c>
      <c r="G1" s="117"/>
      <c r="H1" s="117"/>
    </row>
    <row r="2" spans="1:15" ht="15" customHeight="1">
      <c r="A2" s="118" t="s">
        <v>2</v>
      </c>
      <c r="B2" s="119"/>
      <c r="C2" s="119"/>
      <c r="D2" s="119"/>
      <c r="E2" s="119"/>
      <c r="F2" s="119"/>
      <c r="G2" s="119"/>
      <c r="H2" s="120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13" t="s">
        <v>15</v>
      </c>
      <c r="B4" s="114"/>
      <c r="C4" s="114"/>
      <c r="D4" s="114"/>
      <c r="E4" s="114"/>
      <c r="F4" s="114"/>
      <c r="G4" s="114"/>
      <c r="H4" s="114"/>
      <c r="I4" s="114"/>
      <c r="J4" s="115"/>
      <c r="K4" s="113"/>
      <c r="L4" s="114"/>
      <c r="M4" s="114"/>
      <c r="N4" s="114"/>
      <c r="O4" s="114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13" t="s">
        <v>24</v>
      </c>
      <c r="B7" s="114"/>
      <c r="C7" s="114"/>
      <c r="D7" s="114"/>
      <c r="E7" s="114"/>
      <c r="F7" s="114"/>
      <c r="G7" s="114"/>
      <c r="H7" s="114"/>
      <c r="I7" s="114"/>
      <c r="J7" s="115"/>
      <c r="K7" s="113"/>
      <c r="L7" s="114"/>
      <c r="M7" s="114"/>
      <c r="N7" s="114"/>
      <c r="O7" s="114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3"/>
  <sheetViews>
    <sheetView tabSelected="1" view="pageBreakPreview" zoomScale="85" workbookViewId="0">
      <selection activeCell="C14" sqref="C14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121" t="s">
        <v>105</v>
      </c>
      <c r="B1" s="121"/>
      <c r="C1" s="121"/>
      <c r="D1" s="121"/>
      <c r="E1" s="121"/>
      <c r="F1" s="121"/>
      <c r="G1" s="121"/>
      <c r="H1" s="121"/>
      <c r="I1" s="121"/>
      <c r="J1" s="35"/>
    </row>
    <row r="2" spans="1:12" s="35" customFormat="1" ht="63">
      <c r="A2" s="27" t="s">
        <v>30</v>
      </c>
      <c r="B2" s="27" t="s">
        <v>4</v>
      </c>
      <c r="C2" s="27" t="s">
        <v>5</v>
      </c>
      <c r="D2" s="27" t="s">
        <v>6</v>
      </c>
      <c r="E2" s="27" t="s">
        <v>7</v>
      </c>
      <c r="F2" s="27" t="s">
        <v>8</v>
      </c>
      <c r="G2" s="28" t="s">
        <v>9</v>
      </c>
      <c r="H2" s="29" t="s">
        <v>10</v>
      </c>
      <c r="I2" s="27" t="s">
        <v>31</v>
      </c>
      <c r="J2" s="27" t="s">
        <v>14</v>
      </c>
      <c r="K2" s="37"/>
      <c r="L2" s="37"/>
    </row>
    <row r="3" spans="1:12" ht="157.5">
      <c r="A3" s="22">
        <v>1</v>
      </c>
      <c r="B3" s="31" t="s">
        <v>37</v>
      </c>
      <c r="C3" s="32" t="s">
        <v>38</v>
      </c>
      <c r="D3" s="22" t="s">
        <v>34</v>
      </c>
      <c r="E3" s="22" t="s">
        <v>32</v>
      </c>
      <c r="F3" s="22" t="s">
        <v>33</v>
      </c>
      <c r="G3" s="33">
        <v>13499998.84</v>
      </c>
      <c r="H3" s="33">
        <v>16469998.584799999</v>
      </c>
      <c r="I3" s="34" t="s">
        <v>35</v>
      </c>
    </row>
  </sheetData>
  <autoFilter ref="E1:E2"/>
  <mergeCells count="1">
    <mergeCell ref="A1:I1"/>
  </mergeCells>
  <pageMargins left="0.27559055118110237" right="0.23622047244094491" top="0.15748031496062992" bottom="0.19685039370078738" header="0.15748031496062992" footer="0.19685039370078738"/>
  <pageSetup paperSize="9" scale="5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16" t="s">
        <v>39</v>
      </c>
      <c r="C1" s="116"/>
      <c r="D1" s="116"/>
      <c r="E1" s="2"/>
      <c r="F1" s="117" t="s">
        <v>40</v>
      </c>
      <c r="G1" s="117"/>
      <c r="H1" s="117"/>
      <c r="I1" s="40"/>
      <c r="J1" s="40"/>
    </row>
    <row r="2" spans="1:10" s="38" customFormat="1" ht="30" customHeight="1">
      <c r="A2" s="122" t="s">
        <v>41</v>
      </c>
      <c r="B2" s="123"/>
      <c r="C2" s="123"/>
      <c r="D2" s="123"/>
      <c r="E2" s="123"/>
      <c r="F2" s="123"/>
      <c r="G2" s="123"/>
      <c r="H2" s="123"/>
      <c r="I2" s="123"/>
      <c r="J2" s="124"/>
    </row>
    <row r="3" spans="1:10" s="38" customFormat="1" ht="93.75" customHeight="1">
      <c r="A3" s="41" t="s">
        <v>30</v>
      </c>
      <c r="B3" s="42" t="s">
        <v>4</v>
      </c>
      <c r="C3" s="43" t="s">
        <v>5</v>
      </c>
      <c r="D3" s="44" t="s">
        <v>6</v>
      </c>
      <c r="E3" s="43" t="s">
        <v>7</v>
      </c>
      <c r="F3" s="44" t="s">
        <v>8</v>
      </c>
      <c r="G3" s="45" t="s">
        <v>9</v>
      </c>
      <c r="H3" s="46" t="s">
        <v>10</v>
      </c>
      <c r="I3" s="44" t="s">
        <v>42</v>
      </c>
      <c r="J3" s="44" t="s">
        <v>14</v>
      </c>
    </row>
    <row r="4" spans="1:10" s="38" customFormat="1" ht="18.75" customHeight="1">
      <c r="A4" s="125" t="s">
        <v>15</v>
      </c>
      <c r="B4" s="126"/>
      <c r="C4" s="126"/>
      <c r="D4" s="126"/>
      <c r="E4" s="126"/>
      <c r="F4" s="126"/>
      <c r="G4" s="126"/>
      <c r="H4" s="126"/>
      <c r="I4" s="126"/>
      <c r="J4" s="127"/>
    </row>
    <row r="5" spans="1:10" s="38" customFormat="1" ht="72.75" customHeight="1">
      <c r="A5" s="22">
        <v>1</v>
      </c>
      <c r="B5" s="47"/>
      <c r="C5" s="48"/>
      <c r="D5" s="48"/>
      <c r="E5" s="48"/>
      <c r="F5" s="48"/>
      <c r="G5" s="48"/>
      <c r="H5" s="48"/>
      <c r="I5" s="48"/>
      <c r="J5" s="48"/>
    </row>
    <row r="6" spans="1:10" s="38" customFormat="1" ht="18" customHeight="1">
      <c r="A6" s="128" t="s">
        <v>24</v>
      </c>
      <c r="B6" s="129"/>
      <c r="C6" s="129"/>
      <c r="D6" s="129"/>
      <c r="E6" s="129"/>
      <c r="F6" s="129"/>
      <c r="G6" s="129"/>
      <c r="H6" s="129"/>
      <c r="I6" s="129"/>
      <c r="J6" s="130"/>
    </row>
    <row r="7" spans="1:10" s="21" customFormat="1" ht="146.25" customHeight="1">
      <c r="A7" s="49">
        <v>1</v>
      </c>
      <c r="B7" s="31"/>
      <c r="C7" s="32"/>
      <c r="D7" s="22"/>
      <c r="E7" s="22"/>
      <c r="F7" s="22"/>
      <c r="G7" s="33"/>
      <c r="H7" s="50"/>
      <c r="I7" s="34"/>
      <c r="J7" s="51"/>
    </row>
  </sheetData>
  <mergeCells count="5">
    <mergeCell ref="B1:D1"/>
    <mergeCell ref="F1:H1"/>
    <mergeCell ref="A2:J2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6" t="s">
        <v>39</v>
      </c>
      <c r="C1" s="116"/>
      <c r="D1" s="116"/>
      <c r="E1" s="4"/>
      <c r="F1" s="117" t="s">
        <v>43</v>
      </c>
      <c r="G1" s="117"/>
      <c r="H1" s="117"/>
      <c r="I1" s="52"/>
      <c r="J1" s="52"/>
      <c r="K1" s="52"/>
    </row>
    <row r="2" spans="1:11" s="38" customFormat="1">
      <c r="A2" s="118" t="s">
        <v>44</v>
      </c>
      <c r="B2" s="119"/>
      <c r="C2" s="119"/>
      <c r="D2" s="119"/>
      <c r="E2" s="119"/>
      <c r="F2" s="119"/>
      <c r="G2" s="119"/>
      <c r="H2" s="120"/>
      <c r="I2" s="53"/>
      <c r="J2" s="53"/>
      <c r="K2" s="53"/>
    </row>
    <row r="3" spans="1:11" s="38" customFormat="1" ht="45">
      <c r="A3" s="54" t="s">
        <v>3</v>
      </c>
      <c r="B3" s="7" t="s">
        <v>4</v>
      </c>
      <c r="C3" s="55" t="s">
        <v>5</v>
      </c>
      <c r="D3" s="56" t="s">
        <v>6</v>
      </c>
      <c r="E3" s="55" t="s">
        <v>7</v>
      </c>
      <c r="F3" s="56" t="s">
        <v>8</v>
      </c>
      <c r="G3" s="57" t="s">
        <v>9</v>
      </c>
      <c r="H3" s="58" t="s">
        <v>10</v>
      </c>
      <c r="I3" s="56" t="s">
        <v>11</v>
      </c>
      <c r="J3" s="56" t="s">
        <v>12</v>
      </c>
      <c r="K3" s="56" t="s">
        <v>14</v>
      </c>
    </row>
    <row r="4" spans="1:11" ht="15.75" hidden="1" customHeight="1">
      <c r="A4" s="113" t="s">
        <v>24</v>
      </c>
      <c r="B4" s="114"/>
      <c r="C4" s="114"/>
      <c r="D4" s="114"/>
      <c r="E4" s="114"/>
      <c r="F4" s="114"/>
      <c r="G4" s="114"/>
      <c r="H4" s="114"/>
      <c r="I4" s="114"/>
      <c r="J4" s="115"/>
      <c r="K4" s="12"/>
    </row>
    <row r="5" spans="1:11" ht="98.25" hidden="1" customHeight="1">
      <c r="A5" s="59">
        <v>1</v>
      </c>
      <c r="B5" s="15"/>
      <c r="C5" s="34"/>
      <c r="D5" s="14"/>
      <c r="E5" s="14"/>
      <c r="F5" s="60"/>
      <c r="G5" s="61"/>
      <c r="H5" s="62"/>
      <c r="I5" s="59"/>
      <c r="J5" s="22"/>
      <c r="K5" s="14" t="s">
        <v>45</v>
      </c>
    </row>
    <row r="6" spans="1:11" ht="15.75" customHeight="1">
      <c r="A6" s="131" t="s">
        <v>24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s="21" customFormat="1" ht="84" customHeight="1">
      <c r="A7" s="63">
        <v>1</v>
      </c>
      <c r="B7" s="64" t="s">
        <v>46</v>
      </c>
      <c r="C7" s="22" t="s">
        <v>47</v>
      </c>
      <c r="D7" s="22" t="s">
        <v>36</v>
      </c>
      <c r="E7" s="22" t="s">
        <v>48</v>
      </c>
      <c r="F7" s="22" t="s">
        <v>49</v>
      </c>
      <c r="G7" s="24">
        <v>47166478.451104343</v>
      </c>
      <c r="H7" s="25">
        <f>G7*1.18</f>
        <v>55656444.572303124</v>
      </c>
      <c r="I7" s="50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6" t="s">
        <v>50</v>
      </c>
      <c r="C1" s="116"/>
      <c r="D1" s="116"/>
      <c r="E1" s="4"/>
      <c r="F1" s="117" t="s">
        <v>51</v>
      </c>
      <c r="G1" s="117"/>
      <c r="H1" s="117"/>
      <c r="I1" s="52"/>
      <c r="J1" s="52"/>
      <c r="K1" s="52"/>
    </row>
    <row r="2" spans="1:11" s="38" customFormat="1">
      <c r="A2" s="118" t="s">
        <v>52</v>
      </c>
      <c r="B2" s="119"/>
      <c r="C2" s="119"/>
      <c r="D2" s="119"/>
      <c r="E2" s="119"/>
      <c r="F2" s="119"/>
      <c r="G2" s="119"/>
      <c r="H2" s="120"/>
      <c r="I2" s="53"/>
      <c r="J2" s="53"/>
      <c r="K2" s="53"/>
    </row>
    <row r="3" spans="1:11" s="38" customFormat="1" ht="45">
      <c r="A3" s="54" t="s">
        <v>3</v>
      </c>
      <c r="B3" s="7" t="s">
        <v>4</v>
      </c>
      <c r="C3" s="55" t="s">
        <v>5</v>
      </c>
      <c r="D3" s="56" t="s">
        <v>6</v>
      </c>
      <c r="E3" s="55" t="s">
        <v>7</v>
      </c>
      <c r="F3" s="56" t="s">
        <v>8</v>
      </c>
      <c r="G3" s="57" t="s">
        <v>9</v>
      </c>
      <c r="H3" s="58" t="s">
        <v>10</v>
      </c>
      <c r="I3" s="56" t="s">
        <v>11</v>
      </c>
      <c r="J3" s="56" t="s">
        <v>12</v>
      </c>
      <c r="K3" s="56" t="s">
        <v>14</v>
      </c>
    </row>
    <row r="4" spans="1:11" ht="15.75" hidden="1" customHeight="1">
      <c r="A4" s="113" t="s">
        <v>24</v>
      </c>
      <c r="B4" s="114"/>
      <c r="C4" s="114"/>
      <c r="D4" s="114"/>
      <c r="E4" s="114"/>
      <c r="F4" s="114"/>
      <c r="G4" s="114"/>
      <c r="H4" s="114"/>
      <c r="I4" s="114"/>
      <c r="J4" s="115"/>
      <c r="K4" s="12"/>
    </row>
    <row r="5" spans="1:11" ht="98.25" hidden="1" customHeight="1">
      <c r="A5" s="59">
        <v>1</v>
      </c>
      <c r="B5" s="15"/>
      <c r="C5" s="34"/>
      <c r="D5" s="14"/>
      <c r="E5" s="14"/>
      <c r="F5" s="60"/>
      <c r="G5" s="61"/>
      <c r="H5" s="62"/>
      <c r="I5" s="59"/>
      <c r="J5" s="22"/>
      <c r="K5" s="14" t="s">
        <v>45</v>
      </c>
    </row>
    <row r="6" spans="1:11" ht="15.75" customHeight="1">
      <c r="A6" s="131" t="s">
        <v>24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s="21" customFormat="1" ht="84" customHeight="1">
      <c r="A7" s="63">
        <v>1</v>
      </c>
      <c r="B7" s="64" t="s">
        <v>53</v>
      </c>
      <c r="C7" s="22" t="s">
        <v>54</v>
      </c>
      <c r="D7" s="22" t="s">
        <v>36</v>
      </c>
      <c r="E7" s="22" t="s">
        <v>48</v>
      </c>
      <c r="F7" s="22" t="s">
        <v>55</v>
      </c>
      <c r="G7" s="24">
        <v>200000000</v>
      </c>
      <c r="H7" s="24" t="s">
        <v>56</v>
      </c>
      <c r="I7" s="50"/>
      <c r="J7" s="14"/>
      <c r="K7" s="14"/>
    </row>
    <row r="8" spans="1:11" ht="47.25">
      <c r="A8" s="63">
        <v>2</v>
      </c>
      <c r="B8" s="64" t="s">
        <v>57</v>
      </c>
      <c r="C8" s="22" t="s">
        <v>58</v>
      </c>
      <c r="D8" s="22" t="s">
        <v>36</v>
      </c>
      <c r="E8" s="22" t="s">
        <v>48</v>
      </c>
      <c r="F8" s="22" t="s">
        <v>55</v>
      </c>
      <c r="G8" s="24">
        <v>18100000</v>
      </c>
      <c r="H8" s="24">
        <f>G8*1.18</f>
        <v>21358000</v>
      </c>
      <c r="I8" s="50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2" customWidth="1"/>
    <col min="10" max="10" width="16.5703125" style="52" hidden="1" customWidth="1"/>
    <col min="11" max="11" width="25.85546875" style="52" customWidth="1"/>
    <col min="12" max="12" width="14.140625" style="52" customWidth="1"/>
    <col min="13" max="13" width="9.140625" style="52" customWidth="1"/>
    <col min="14" max="16384" width="9.140625" style="52"/>
  </cols>
  <sheetData>
    <row r="1" spans="1:12">
      <c r="B1" s="116" t="s">
        <v>50</v>
      </c>
      <c r="C1" s="116"/>
      <c r="D1" s="116"/>
      <c r="E1" s="4"/>
      <c r="F1" s="117" t="s">
        <v>59</v>
      </c>
      <c r="G1" s="117"/>
      <c r="H1" s="117"/>
    </row>
    <row r="2" spans="1:12" ht="15">
      <c r="A2" s="118" t="s">
        <v>60</v>
      </c>
      <c r="B2" s="119"/>
      <c r="C2" s="119"/>
      <c r="D2" s="119"/>
      <c r="E2" s="119"/>
      <c r="F2" s="119"/>
      <c r="G2" s="119"/>
      <c r="H2" s="120"/>
      <c r="I2" s="53"/>
      <c r="J2" s="53"/>
      <c r="K2" s="53"/>
      <c r="L2" s="53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65" customFormat="1" ht="15.75" hidden="1" customHeight="1">
      <c r="A4" s="133" t="s">
        <v>61</v>
      </c>
      <c r="B4" s="133"/>
      <c r="C4" s="133"/>
      <c r="D4" s="133"/>
      <c r="E4" s="133"/>
      <c r="F4" s="133"/>
      <c r="G4" s="133"/>
      <c r="H4" s="133"/>
      <c r="I4" s="66"/>
      <c r="J4" s="67"/>
      <c r="K4" s="66"/>
      <c r="L4" s="66"/>
    </row>
    <row r="5" spans="1:12" ht="80.25" hidden="1" customHeight="1">
      <c r="A5" s="22">
        <v>1</v>
      </c>
      <c r="B5" s="15" t="s">
        <v>62</v>
      </c>
      <c r="C5" s="68" t="s">
        <v>63</v>
      </c>
      <c r="D5" s="14" t="s">
        <v>64</v>
      </c>
      <c r="E5" s="14" t="s">
        <v>48</v>
      </c>
      <c r="F5" s="14" t="s">
        <v>20</v>
      </c>
      <c r="G5" s="69">
        <v>25069675.239999998</v>
      </c>
      <c r="H5" s="50">
        <v>29582216.783199996</v>
      </c>
      <c r="I5" s="25"/>
      <c r="J5" s="5"/>
      <c r="K5" s="14"/>
      <c r="L5" s="14"/>
    </row>
    <row r="6" spans="1:12" s="65" customFormat="1" ht="15.75" customHeight="1">
      <c r="A6" s="133" t="s">
        <v>65</v>
      </c>
      <c r="B6" s="133"/>
      <c r="C6" s="133"/>
      <c r="D6" s="133"/>
      <c r="E6" s="133"/>
      <c r="F6" s="133"/>
      <c r="G6" s="133"/>
      <c r="H6" s="133"/>
      <c r="I6" s="133"/>
      <c r="J6" s="133"/>
      <c r="K6" s="66"/>
      <c r="L6" s="66"/>
    </row>
    <row r="7" spans="1:12" ht="153" customHeight="1">
      <c r="A7" s="70">
        <v>1</v>
      </c>
      <c r="B7" s="71" t="s">
        <v>66</v>
      </c>
      <c r="C7" s="72" t="s">
        <v>67</v>
      </c>
      <c r="D7" s="14" t="s">
        <v>18</v>
      </c>
      <c r="E7" s="8" t="s">
        <v>68</v>
      </c>
      <c r="F7" s="70" t="s">
        <v>20</v>
      </c>
      <c r="G7" s="73">
        <v>24952454.800000001</v>
      </c>
      <c r="H7" s="73">
        <v>29942945.760000002</v>
      </c>
      <c r="I7" s="73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workbookViewId="0">
      <selection activeCell="G17" sqref="G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2" customWidth="1"/>
    <col min="10" max="10" width="16.5703125" style="52" hidden="1" customWidth="1"/>
    <col min="11" max="11" width="25.85546875" style="52" customWidth="1"/>
    <col min="12" max="12" width="22" style="52" customWidth="1"/>
    <col min="13" max="13" width="9.140625" style="52" customWidth="1"/>
    <col min="14" max="16384" width="9.140625" style="52"/>
  </cols>
  <sheetData>
    <row r="1" spans="1:12" ht="15.75" customHeight="1">
      <c r="B1" s="116" t="s">
        <v>50</v>
      </c>
      <c r="C1" s="116"/>
      <c r="D1" s="116"/>
      <c r="E1" s="4"/>
      <c r="F1" s="134" t="s">
        <v>69</v>
      </c>
      <c r="G1" s="134"/>
      <c r="H1" s="134"/>
      <c r="I1" s="134"/>
      <c r="J1" s="134"/>
      <c r="K1" s="134"/>
      <c r="L1" s="134"/>
    </row>
    <row r="2" spans="1:12" ht="15" customHeight="1">
      <c r="A2" s="122" t="s">
        <v>70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4"/>
    </row>
    <row r="3" spans="1:12" ht="113.25" customHeight="1">
      <c r="A3" s="74" t="s">
        <v>30</v>
      </c>
      <c r="B3" s="75" t="s">
        <v>4</v>
      </c>
      <c r="C3" s="76" t="s">
        <v>5</v>
      </c>
      <c r="D3" s="77" t="s">
        <v>6</v>
      </c>
      <c r="E3" s="76" t="s">
        <v>7</v>
      </c>
      <c r="F3" s="77" t="s">
        <v>8</v>
      </c>
      <c r="G3" s="78" t="s">
        <v>9</v>
      </c>
      <c r="H3" s="79" t="s">
        <v>10</v>
      </c>
      <c r="I3" s="76" t="s">
        <v>71</v>
      </c>
      <c r="J3" s="77" t="s">
        <v>12</v>
      </c>
      <c r="K3" s="77" t="s">
        <v>13</v>
      </c>
      <c r="L3" s="77" t="s">
        <v>14</v>
      </c>
    </row>
    <row r="4" spans="1:12" s="65" customFormat="1" ht="15.75" hidden="1" customHeight="1">
      <c r="A4" s="133" t="s">
        <v>61</v>
      </c>
      <c r="B4" s="133"/>
      <c r="C4" s="133"/>
      <c r="D4" s="133"/>
      <c r="E4" s="133"/>
      <c r="F4" s="133"/>
      <c r="G4" s="133"/>
      <c r="H4" s="133"/>
      <c r="I4" s="66"/>
      <c r="J4" s="67"/>
      <c r="K4" s="66"/>
      <c r="L4" s="66"/>
    </row>
    <row r="5" spans="1:12" ht="102.75" hidden="1" customHeight="1">
      <c r="A5" s="22">
        <v>1</v>
      </c>
      <c r="B5" s="15" t="s">
        <v>72</v>
      </c>
      <c r="C5" s="22" t="s">
        <v>73</v>
      </c>
      <c r="D5" s="22" t="s">
        <v>27</v>
      </c>
      <c r="E5" s="22" t="s">
        <v>48</v>
      </c>
      <c r="F5" s="22" t="s">
        <v>74</v>
      </c>
      <c r="G5" s="33">
        <v>45772414.18</v>
      </c>
      <c r="H5" s="33">
        <v>54011448.7324</v>
      </c>
      <c r="I5" s="50"/>
      <c r="J5" s="5"/>
      <c r="K5" s="80"/>
      <c r="L5" s="22"/>
    </row>
    <row r="6" spans="1:12" ht="15.75" hidden="1" customHeight="1">
      <c r="A6" s="135" t="s">
        <v>15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7"/>
    </row>
    <row r="7" spans="1:12" s="1" customFormat="1" ht="102.75" hidden="1" customHeight="1">
      <c r="A7" s="22">
        <v>1</v>
      </c>
      <c r="B7" s="81" t="s">
        <v>75</v>
      </c>
      <c r="C7" s="82" t="s">
        <v>76</v>
      </c>
      <c r="D7" s="83" t="s">
        <v>18</v>
      </c>
      <c r="E7" s="83" t="s">
        <v>77</v>
      </c>
      <c r="F7" s="22" t="s">
        <v>20</v>
      </c>
      <c r="G7" s="33">
        <v>3686076</v>
      </c>
      <c r="H7" s="33">
        <v>4423291.2</v>
      </c>
      <c r="I7" s="84" t="s">
        <v>78</v>
      </c>
      <c r="J7" s="5"/>
      <c r="K7" s="80"/>
      <c r="L7" s="22" t="s">
        <v>79</v>
      </c>
    </row>
    <row r="8" spans="1:12" s="65" customFormat="1" ht="18" customHeight="1">
      <c r="A8" s="128" t="s">
        <v>24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30"/>
    </row>
    <row r="9" spans="1:12" s="1" customFormat="1" ht="150.75" customHeight="1">
      <c r="A9" s="22">
        <v>1</v>
      </c>
      <c r="B9" s="31"/>
      <c r="C9" s="32"/>
      <c r="D9" s="22"/>
      <c r="E9" s="22"/>
      <c r="F9" s="22"/>
      <c r="G9" s="33"/>
      <c r="H9" s="50"/>
      <c r="I9" s="34"/>
      <c r="J9" s="85"/>
      <c r="K9" s="85"/>
      <c r="L9" s="22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workbookViewId="0">
      <selection activeCell="G5" sqref="G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2" customWidth="1"/>
    <col min="10" max="10" width="16.5703125" style="52" hidden="1" customWidth="1"/>
    <col min="11" max="11" width="25.85546875" style="52" customWidth="1"/>
    <col min="12" max="12" width="22" style="52" customWidth="1"/>
    <col min="13" max="16384" width="9.140625" style="52"/>
  </cols>
  <sheetData>
    <row r="1" spans="1:12" ht="15.75" customHeight="1">
      <c r="B1" s="116" t="s">
        <v>50</v>
      </c>
      <c r="C1" s="116"/>
      <c r="D1" s="116"/>
      <c r="E1" s="4"/>
      <c r="F1" s="134" t="s">
        <v>80</v>
      </c>
      <c r="G1" s="134"/>
      <c r="H1" s="134"/>
      <c r="I1" s="134"/>
      <c r="J1" s="134"/>
      <c r="K1" s="134"/>
      <c r="L1" s="134"/>
    </row>
    <row r="2" spans="1:12" ht="15.75" customHeight="1">
      <c r="A2" s="122" t="s">
        <v>81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4"/>
    </row>
    <row r="3" spans="1:12" ht="87.75" customHeight="1">
      <c r="A3" s="86" t="s">
        <v>30</v>
      </c>
      <c r="B3" s="87" t="s">
        <v>4</v>
      </c>
      <c r="C3" s="88" t="s">
        <v>5</v>
      </c>
      <c r="D3" s="27" t="s">
        <v>6</v>
      </c>
      <c r="E3" s="88" t="s">
        <v>7</v>
      </c>
      <c r="F3" s="27" t="s">
        <v>8</v>
      </c>
      <c r="G3" s="28" t="s">
        <v>9</v>
      </c>
      <c r="H3" s="29" t="s">
        <v>10</v>
      </c>
      <c r="I3" s="88" t="s">
        <v>71</v>
      </c>
      <c r="J3" s="27" t="s">
        <v>12</v>
      </c>
      <c r="K3" s="27" t="s">
        <v>13</v>
      </c>
      <c r="L3" s="88" t="s">
        <v>14</v>
      </c>
    </row>
    <row r="4" spans="1:12">
      <c r="A4" s="138" t="s">
        <v>24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</row>
    <row r="5" spans="1:12" s="30" customFormat="1" ht="156" customHeight="1">
      <c r="A5" s="22">
        <v>1</v>
      </c>
      <c r="B5" s="39"/>
      <c r="C5" s="32"/>
      <c r="D5" s="32"/>
      <c r="E5" s="22"/>
      <c r="F5" s="22"/>
      <c r="G5" s="33"/>
      <c r="H5" s="33"/>
      <c r="I5" s="34"/>
      <c r="J5" s="5"/>
      <c r="K5" s="5"/>
      <c r="L5" s="22"/>
    </row>
    <row r="6" spans="1:12" ht="123" customHeight="1">
      <c r="A6" s="22">
        <v>2</v>
      </c>
      <c r="B6" s="39"/>
      <c r="C6" s="32"/>
      <c r="D6" s="32"/>
      <c r="E6" s="22"/>
      <c r="F6" s="22"/>
      <c r="G6" s="33"/>
      <c r="H6" s="33"/>
      <c r="I6" s="34"/>
      <c r="J6" s="5"/>
      <c r="K6" s="5"/>
      <c r="L6" s="22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16" t="s">
        <v>82</v>
      </c>
      <c r="C1" s="116"/>
      <c r="D1" s="116"/>
      <c r="E1" s="2"/>
      <c r="F1" s="134" t="s">
        <v>83</v>
      </c>
      <c r="G1" s="134"/>
      <c r="H1" s="134"/>
      <c r="I1" s="134"/>
      <c r="J1" s="134"/>
      <c r="K1" s="35"/>
    </row>
    <row r="2" spans="1:14" ht="15.75" customHeight="1">
      <c r="A2" s="122" t="s">
        <v>84</v>
      </c>
      <c r="B2" s="123"/>
      <c r="C2" s="123"/>
      <c r="D2" s="123"/>
      <c r="E2" s="123"/>
      <c r="F2" s="123"/>
      <c r="G2" s="123"/>
      <c r="H2" s="123"/>
      <c r="I2" s="123"/>
      <c r="J2" s="123"/>
      <c r="K2" s="124"/>
      <c r="L2" s="36"/>
      <c r="M2" s="36"/>
      <c r="N2" s="36"/>
    </row>
    <row r="3" spans="1:14" ht="56.25" customHeight="1">
      <c r="A3" s="15" t="s">
        <v>30</v>
      </c>
      <c r="B3" s="89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3" t="s">
        <v>9</v>
      </c>
      <c r="H3" s="50" t="s">
        <v>10</v>
      </c>
      <c r="I3" s="8" t="s">
        <v>71</v>
      </c>
      <c r="J3" s="22" t="s">
        <v>13</v>
      </c>
      <c r="K3" s="90" t="s">
        <v>14</v>
      </c>
      <c r="L3" s="36"/>
      <c r="M3" s="36"/>
      <c r="N3" s="36"/>
    </row>
    <row r="4" spans="1:14" ht="15.75" hidden="1" customHeight="1">
      <c r="A4" s="113" t="s">
        <v>61</v>
      </c>
      <c r="B4" s="114"/>
      <c r="C4" s="114"/>
      <c r="D4" s="114"/>
      <c r="E4" s="114"/>
      <c r="F4" s="114"/>
      <c r="G4" s="114"/>
      <c r="H4" s="114"/>
      <c r="I4" s="114"/>
      <c r="J4" s="115"/>
      <c r="K4" s="91"/>
    </row>
    <row r="5" spans="1:14" ht="74.25" hidden="1" customHeight="1">
      <c r="A5" s="14">
        <v>1</v>
      </c>
      <c r="B5" s="15"/>
      <c r="C5" s="68"/>
      <c r="D5" s="14"/>
      <c r="E5" s="14"/>
      <c r="F5" s="14"/>
      <c r="G5" s="33"/>
      <c r="H5" s="33"/>
      <c r="I5" s="33"/>
      <c r="J5" s="80"/>
      <c r="K5" s="14"/>
    </row>
    <row r="6" spans="1:14" ht="111" hidden="1" customHeight="1">
      <c r="A6" s="14">
        <v>2</v>
      </c>
      <c r="B6" s="15"/>
      <c r="C6" s="68"/>
      <c r="D6" s="14"/>
      <c r="E6" s="14"/>
      <c r="F6" s="14"/>
      <c r="G6" s="33"/>
      <c r="H6" s="33"/>
      <c r="I6" s="14"/>
      <c r="J6" s="80"/>
      <c r="K6" s="14"/>
    </row>
    <row r="7" spans="1:14" ht="15.75">
      <c r="A7" s="139" t="s">
        <v>24</v>
      </c>
      <c r="B7" s="140"/>
      <c r="C7" s="140"/>
      <c r="D7" s="140"/>
      <c r="E7" s="140"/>
      <c r="F7" s="140"/>
      <c r="G7" s="140"/>
      <c r="H7" s="140"/>
      <c r="I7" s="140"/>
      <c r="J7" s="141"/>
      <c r="K7" s="92" t="s">
        <v>85</v>
      </c>
    </row>
    <row r="8" spans="1:14" ht="228" customHeight="1">
      <c r="A8" s="22">
        <v>1</v>
      </c>
      <c r="B8" s="23" t="s">
        <v>86</v>
      </c>
      <c r="C8" s="93" t="s">
        <v>87</v>
      </c>
      <c r="D8" s="93" t="s">
        <v>36</v>
      </c>
      <c r="E8" s="22" t="s">
        <v>88</v>
      </c>
      <c r="F8" s="22" t="s">
        <v>89</v>
      </c>
      <c r="G8" s="33">
        <v>167226774.50999999</v>
      </c>
      <c r="H8" s="33">
        <f>G8*1.2</f>
        <v>200672129.41199997</v>
      </c>
      <c r="I8" s="34">
        <v>46693</v>
      </c>
      <c r="J8" s="85"/>
      <c r="K8" s="94" t="s">
        <v>90</v>
      </c>
      <c r="L8" s="14" t="s">
        <v>91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F1" sqref="F1:K1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17.42578125" customWidth="1"/>
    <col min="8" max="8" width="24.85546875" customWidth="1"/>
    <col min="9" max="9" width="25.7109375" customWidth="1"/>
    <col min="10" max="10" width="17.140625" customWidth="1"/>
    <col min="11" max="11" width="23.42578125" customWidth="1"/>
    <col min="12" max="12" width="9.140625" style="38"/>
  </cols>
  <sheetData>
    <row r="1" spans="1:11" ht="15.75" customHeight="1">
      <c r="A1" s="26"/>
      <c r="B1" s="142" t="s">
        <v>92</v>
      </c>
      <c r="C1" s="143"/>
      <c r="D1" s="144"/>
      <c r="E1" s="95"/>
      <c r="F1" s="145" t="s">
        <v>93</v>
      </c>
      <c r="G1" s="146"/>
      <c r="H1" s="146"/>
      <c r="I1" s="146"/>
      <c r="J1" s="146"/>
      <c r="K1" s="147"/>
    </row>
    <row r="2" spans="1:11" s="38" customFormat="1" ht="15" customHeight="1">
      <c r="A2" s="122" t="s">
        <v>94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1" s="38" customFormat="1" ht="69.75" customHeight="1">
      <c r="A3" s="41" t="s">
        <v>30</v>
      </c>
      <c r="B3" s="42" t="s">
        <v>4</v>
      </c>
      <c r="C3" s="43" t="s">
        <v>5</v>
      </c>
      <c r="D3" s="44" t="s">
        <v>6</v>
      </c>
      <c r="E3" s="43" t="s">
        <v>7</v>
      </c>
      <c r="F3" s="44" t="s">
        <v>8</v>
      </c>
      <c r="G3" s="45" t="s">
        <v>9</v>
      </c>
      <c r="H3" s="46" t="s">
        <v>95</v>
      </c>
      <c r="I3" s="43" t="s">
        <v>71</v>
      </c>
      <c r="J3" s="44" t="s">
        <v>12</v>
      </c>
      <c r="K3" s="44" t="s">
        <v>14</v>
      </c>
    </row>
    <row r="4" spans="1:11" s="38" customFormat="1" ht="20.25" customHeight="1">
      <c r="A4" s="148" t="s">
        <v>15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</row>
    <row r="5" spans="1:11" s="96" customFormat="1" ht="85.5" customHeight="1">
      <c r="A5" s="97">
        <v>1</v>
      </c>
      <c r="B5" s="98"/>
      <c r="C5" s="99"/>
      <c r="D5" s="22"/>
      <c r="E5" s="22"/>
      <c r="F5" s="100"/>
      <c r="G5" s="101"/>
      <c r="H5" s="101"/>
      <c r="I5" s="22"/>
      <c r="J5" s="102"/>
      <c r="K5" s="97"/>
    </row>
  </sheetData>
  <mergeCells count="4">
    <mergeCell ref="B1:D1"/>
    <mergeCell ref="F1:K1"/>
    <mergeCell ref="A2:K2"/>
    <mergeCell ref="A4:K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H9" sqref="H9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52" customWidth="1"/>
    <col min="10" max="10" width="16.5703125" style="52" hidden="1" customWidth="1"/>
    <col min="11" max="12" width="25.85546875" style="52" customWidth="1"/>
    <col min="13" max="13" width="9.140625" style="52" customWidth="1"/>
    <col min="14" max="16384" width="9.140625" style="52"/>
  </cols>
  <sheetData>
    <row r="1" spans="1:12" ht="15.75" customHeight="1">
      <c r="B1" s="116" t="s">
        <v>50</v>
      </c>
      <c r="C1" s="116"/>
      <c r="D1" s="116"/>
      <c r="E1" s="2"/>
      <c r="F1" s="134" t="s">
        <v>96</v>
      </c>
      <c r="G1" s="134"/>
      <c r="H1" s="134"/>
      <c r="I1" s="134"/>
      <c r="J1" s="134"/>
      <c r="K1" s="134"/>
      <c r="L1" s="134"/>
    </row>
    <row r="2" spans="1:12" ht="15.75" customHeight="1">
      <c r="A2" s="122" t="s">
        <v>97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4"/>
    </row>
    <row r="3" spans="1:12" ht="79.5" customHeight="1">
      <c r="A3" s="86" t="s">
        <v>30</v>
      </c>
      <c r="B3" s="87" t="s">
        <v>4</v>
      </c>
      <c r="C3" s="88" t="s">
        <v>5</v>
      </c>
      <c r="D3" s="27" t="s">
        <v>6</v>
      </c>
      <c r="E3" s="88" t="s">
        <v>7</v>
      </c>
      <c r="F3" s="27" t="s">
        <v>8</v>
      </c>
      <c r="G3" s="28" t="s">
        <v>9</v>
      </c>
      <c r="H3" s="29" t="s">
        <v>10</v>
      </c>
      <c r="I3" s="27" t="s">
        <v>31</v>
      </c>
      <c r="J3" s="27" t="s">
        <v>12</v>
      </c>
      <c r="K3" s="27" t="s">
        <v>13</v>
      </c>
      <c r="L3" s="27" t="s">
        <v>14</v>
      </c>
    </row>
    <row r="4" spans="1:12" s="65" customFormat="1" ht="15.75" customHeight="1">
      <c r="A4" s="128" t="s">
        <v>24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30"/>
    </row>
    <row r="5" spans="1:12" s="1" customFormat="1" ht="104.25" customHeight="1">
      <c r="A5" s="22">
        <v>1</v>
      </c>
      <c r="B5" s="31"/>
      <c r="C5" s="32"/>
      <c r="D5" s="22"/>
      <c r="E5" s="22"/>
      <c r="F5" s="22"/>
      <c r="G5" s="33"/>
      <c r="H5" s="50"/>
      <c r="I5" s="34"/>
      <c r="J5" s="85"/>
      <c r="K5" s="85"/>
      <c r="L5" s="22"/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16" t="s">
        <v>50</v>
      </c>
      <c r="C1" s="116"/>
      <c r="D1" s="116"/>
      <c r="E1" s="4"/>
      <c r="F1" s="117" t="s">
        <v>98</v>
      </c>
      <c r="G1" s="117"/>
      <c r="H1" s="117"/>
    </row>
    <row r="2" spans="1:15" ht="15">
      <c r="A2" s="118" t="s">
        <v>99</v>
      </c>
      <c r="B2" s="119"/>
      <c r="C2" s="119"/>
      <c r="D2" s="119"/>
      <c r="E2" s="119"/>
      <c r="F2" s="119"/>
      <c r="G2" s="119"/>
      <c r="H2" s="120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100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71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13" t="s">
        <v>15</v>
      </c>
      <c r="B4" s="114"/>
      <c r="C4" s="114"/>
      <c r="D4" s="114"/>
      <c r="E4" s="114"/>
      <c r="F4" s="114"/>
      <c r="G4" s="114"/>
      <c r="H4" s="114"/>
      <c r="I4" s="114"/>
      <c r="J4" s="115"/>
      <c r="K4" s="113"/>
      <c r="L4" s="114"/>
      <c r="M4" s="103"/>
      <c r="N4" s="103"/>
      <c r="O4" s="103"/>
    </row>
    <row r="5" spans="1:15" ht="80.25" hidden="1" customHeight="1">
      <c r="A5" s="9">
        <v>1</v>
      </c>
      <c r="B5" s="71"/>
      <c r="C5" s="83"/>
      <c r="D5" s="8"/>
      <c r="E5" s="8"/>
      <c r="F5" s="8"/>
      <c r="G5" s="104"/>
      <c r="H5" s="104"/>
      <c r="I5" s="8"/>
      <c r="J5" s="8"/>
      <c r="K5" s="8"/>
      <c r="L5" s="9"/>
      <c r="M5" s="103"/>
      <c r="N5" s="103"/>
      <c r="O5" s="103"/>
    </row>
    <row r="6" spans="1:15" ht="15.75" customHeight="1">
      <c r="A6" s="135" t="s">
        <v>24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7"/>
      <c r="M6" s="103"/>
      <c r="N6" s="103"/>
      <c r="O6" s="103"/>
    </row>
    <row r="7" spans="1:15" s="30" customFormat="1" ht="120.75" customHeight="1">
      <c r="A7" s="105">
        <v>1</v>
      </c>
      <c r="B7" s="106" t="s">
        <v>101</v>
      </c>
      <c r="C7" s="107" t="s">
        <v>102</v>
      </c>
      <c r="D7" s="105" t="s">
        <v>36</v>
      </c>
      <c r="E7" s="14" t="s">
        <v>88</v>
      </c>
      <c r="F7" s="105" t="s">
        <v>103</v>
      </c>
      <c r="G7" s="108">
        <v>28488032.41</v>
      </c>
      <c r="H7" s="109">
        <v>34185638.890000001</v>
      </c>
      <c r="I7" s="110">
        <v>46325</v>
      </c>
      <c r="J7" s="111"/>
      <c r="K7" s="108"/>
      <c r="L7" s="14" t="s">
        <v>104</v>
      </c>
      <c r="M7" s="112"/>
      <c r="N7" s="112"/>
      <c r="O7" s="112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1.4 Комиссия ИТ</vt:lpstr>
      <vt:lpstr>Вопрос 1.6 НИОКР</vt:lpstr>
      <vt:lpstr>Вопрос 1.3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1.3 Энергоучет'!Область_печати</vt:lpstr>
      <vt:lpstr>'Вопрос 1.4 Аукцион продавца'!Область_печати</vt:lpstr>
      <vt:lpstr>'Вопрос 1.4 Комиссия ИТ'!Область_печати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Нехорошева Анна Александровна</cp:lastModifiedBy>
  <cp:revision>2</cp:revision>
  <dcterms:created xsi:type="dcterms:W3CDTF">2006-09-28T05:33:49Z</dcterms:created>
  <dcterms:modified xsi:type="dcterms:W3CDTF">2026-03-11T07:52:32Z</dcterms:modified>
</cp:coreProperties>
</file>